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4-2026 - Isoladores de Vidro Temprado - Mara\DOCS AJ CASSIANO + ZIP 1\"/>
    </mc:Choice>
  </mc:AlternateContent>
  <bookViews>
    <workbookView xWindow="0" yWindow="0" windowWidth="23040" windowHeight="8676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8" i="3" l="1"/>
  <c r="N8" i="3" s="1"/>
  <c r="N9" i="3"/>
  <c r="J8" i="3"/>
  <c r="J9" i="3"/>
  <c r="K8" i="3" l="1"/>
  <c r="L8" i="3" s="1"/>
  <c r="O9" i="3"/>
  <c r="N10" i="3"/>
  <c r="K9" i="3"/>
  <c r="L9" i="3" s="1"/>
  <c r="O8" i="3"/>
  <c r="O10" i="3" l="1"/>
</calcChain>
</file>

<file path=xl/sharedStrings.xml><?xml version="1.0" encoding="utf-8"?>
<sst xmlns="http://schemas.openxmlformats.org/spreadsheetml/2006/main" count="83" uniqueCount="77">
  <si>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</si>
  <si>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</si>
  <si>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</si>
  <si>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</si>
  <si>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</si>
  <si>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</si>
  <si>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</si>
  <si>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</si>
  <si>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</si>
  <si>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</si>
  <si>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</si>
  <si>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</si>
  <si>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</si>
  <si>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</si>
  <si>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</si>
  <si>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</si>
  <si>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</si>
  <si>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</si>
  <si>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</si>
  <si>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</si>
  <si>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</si>
  <si>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</si>
  <si>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</si>
  <si>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</si>
  <si>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</si>
  <si>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</si>
  <si>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</si>
  <si>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</si>
  <si>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</si>
  <si>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</si>
  <si>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</si>
  <si>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</si>
  <si>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</si>
  <si>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</si>
  <si>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</si>
  <si>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</si>
  <si>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</si>
  <si>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</si>
  <si>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</si>
  <si>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</si>
  <si>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</si>
  <si>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</si>
  <si>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</si>
  <si>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</si>
  <si>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</si>
  <si>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</si>
  <si>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</si>
  <si>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</si>
  <si>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</si>
  <si>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</si>
  <si>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</si>
  <si>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</si>
  <si>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</si>
  <si>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</si>
  <si>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</si>
  <si>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</si>
  <si>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</si>
  <si>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</si>
  <si>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t>(    ) sim               (    ) não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</si>
  <si>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</si>
  <si>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</si>
  <si>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</si>
  <si>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</si>
  <si>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</si>
  <si>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 </t>
    </r>
    <r>
      <rPr>
        <b/>
        <u/>
        <sz val="10"/>
        <color rgb="FFFF0000"/>
        <rFont val="Arial"/>
        <family val="2"/>
      </rPr>
      <t>MENOR VALOR POR ITEM.</t>
    </r>
  </si>
  <si>
    <t>024/2026                                               Nº COMPRAS GOV: 90024/2026</t>
  </si>
  <si>
    <t>ISOLADOR DE VIDRO TEMPERADO 254 X 146 MM 120 Kn  Isolador de vidro temperado 254x146mm, tipo concha bola, 120 kN de resistência eletromecânica.</t>
  </si>
  <si>
    <t>ISOLADOR DE VIDRO TEMPERADO 120 kN ANTI CORONA Isolador de vidro temperado 280x146mm, tipo concha bola, anti-corona, 120 kN de resistência eletromecânica.</t>
  </si>
  <si>
    <t>PC</t>
  </si>
  <si>
    <t>PREGÃO ELETRÔNICO N°. 024/2026      (nº COMPRASNET: 90024/2026) - DMED</t>
  </si>
  <si>
    <t>Digitar Marca/ Modelo</t>
  </si>
  <si>
    <t>A pregoeira irá analisar quanto a aceitabilidade da proposta nos termos do edital e conforme proposta comercial enviada pela(s) proponente(s), contendo os valores unitários e valores totais devidamente discriminados.</t>
  </si>
  <si>
    <t>Razão Social : ........................................................................................./ CNPJ:..........................................</t>
  </si>
  <si>
    <t>Telefone ......................................................</t>
  </si>
  <si>
    <t xml:space="preserve">DECLARAMOS que os produtos ofertados obedecem à garantia mínima de 12 meses, estabelecida no Anexo IV – Especificações Técnicas do presente Edital. </t>
  </si>
  <si>
    <t>ISOLADORES DE VIDRO TEMPERADO</t>
  </si>
  <si>
    <t>OBJETO:   ISOLADORES DE VIDRO TEMPERADO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</si>
</sst>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  <numFmt numFmtId="167" formatCode="#,##0.000000000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b/>
      <sz val="16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14" fillId="0" borderId="0" xfId="0" applyFont="1" applyFill="1" applyBorder="1"/>
    <xf numFmtId="166" fontId="10" fillId="0" borderId="2" xfId="2" applyNumberFormat="1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8" fontId="7" fillId="4" borderId="8" xfId="0" applyNumberFormat="1" applyFont="1" applyFill="1" applyBorder="1" applyAlignment="1">
      <alignment horizontal="right"/>
    </xf>
    <xf numFmtId="8" fontId="7" fillId="4" borderId="9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justify" vertical="center" wrapText="1"/>
    </xf>
    <xf numFmtId="39" fontId="26" fillId="0" borderId="2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3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2" xfId="0" applyFont="1" applyFill="1" applyBorder="1" applyAlignment="1" applyProtection="1">
      <alignment horizontal="center" vertical="center" wrapText="1"/>
      <protection locked="0"/>
    </xf>
    <xf numFmtId="10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8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4" fontId="10" fillId="0" borderId="2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167" fontId="9" fillId="0" borderId="2" xfId="1" applyNumberFormat="1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 applyProtection="1">
      <alignment horizontal="center" vertical="center"/>
      <protection locked="0"/>
    </xf>
    <xf numFmtId="0" fontId="25" fillId="3" borderId="5" xfId="0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 applyProtection="1">
      <alignment horizontal="center" vertical="center"/>
      <protection locked="0"/>
    </xf>
    <xf numFmtId="0" fontId="37" fillId="2" borderId="3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27" fillId="0" borderId="0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justify" vertical="center" wrapText="1"/>
    </xf>
    <xf numFmtId="0" fontId="30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1"/>
  <sheetViews>
    <sheetView tabSelected="1" zoomScale="70" zoomScaleNormal="70" workbookViewId="0">
      <selection activeCell="F9" sqref="F9"/>
    </sheetView>
  </sheetViews>
  <sheetFormatPr defaultColWidth="8.88671875" defaultRowHeight="13.8" x14ac:dyDescent="0.25"/>
  <cols>
    <col min="1" max="1" width="7.5546875" style="4" customWidth="1"/>
    <col min="2" max="2" width="8.6640625" style="4" customWidth="1"/>
    <col min="3" max="3" width="40.109375" style="8" customWidth="1"/>
    <col min="4" max="4" width="7.6640625" style="4" customWidth="1"/>
    <col min="5" max="5" width="11.5546875" style="4" customWidth="1"/>
    <col min="6" max="6" width="12.33203125" style="4" customWidth="1"/>
    <col min="7" max="7" width="8" style="4" customWidth="1"/>
    <col min="8" max="8" width="10.109375" style="4" customWidth="1"/>
    <col min="9" max="9" width="15.5546875" style="4" customWidth="1"/>
    <col min="10" max="10" width="21.109375" style="4" hidden="1" customWidth="1"/>
    <col min="11" max="11" width="22.33203125" style="4" customWidth="1"/>
    <col min="12" max="12" width="19.109375" style="4" customWidth="1"/>
    <col min="13" max="13" width="11.44140625" style="4" customWidth="1"/>
    <col min="14" max="14" width="19.5546875" style="4" customWidth="1"/>
    <col min="15" max="15" width="19" style="4" customWidth="1"/>
    <col min="16" max="16" width="15" style="4" customWidth="1"/>
    <col min="17" max="17" width="9.6640625" style="4" customWidth="1"/>
    <col min="18" max="18" width="15.6640625" style="8" customWidth="1"/>
    <col min="19" max="16384" width="8.88671875" style="4"/>
  </cols>
  <sheetData>
    <row r="1" spans="1:19" ht="31.2" customHeight="1" x14ac:dyDescent="0.25">
      <c r="A1" s="43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5"/>
    </row>
    <row r="2" spans="1:19" ht="49.95" customHeight="1" x14ac:dyDescent="0.25">
      <c r="A2" s="60" t="s">
        <v>26</v>
      </c>
      <c r="B2" s="60"/>
      <c r="C2" s="18" t="s">
        <v>65</v>
      </c>
      <c r="D2" s="68" t="s">
        <v>27</v>
      </c>
      <c r="E2" s="69"/>
      <c r="F2" s="70" t="s">
        <v>25</v>
      </c>
      <c r="G2" s="71"/>
      <c r="H2" s="68" t="s">
        <v>24</v>
      </c>
      <c r="I2" s="69"/>
      <c r="J2" s="14"/>
      <c r="K2" s="56" t="s">
        <v>75</v>
      </c>
      <c r="L2" s="57"/>
      <c r="M2" s="57"/>
      <c r="N2" s="57"/>
      <c r="O2" s="57"/>
      <c r="P2" s="57"/>
      <c r="Q2" s="57"/>
      <c r="R2" s="58"/>
    </row>
    <row r="3" spans="1:19" ht="36.6" customHeight="1" x14ac:dyDescent="0.25">
      <c r="A3" s="50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</row>
    <row r="4" spans="1:19" ht="38.4" customHeight="1" x14ac:dyDescent="0.25">
      <c r="A4" s="65" t="s">
        <v>15</v>
      </c>
      <c r="B4" s="65"/>
      <c r="C4" s="65"/>
      <c r="D4" s="53" t="s">
        <v>28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</row>
    <row r="5" spans="1:19" ht="35.4" customHeight="1" x14ac:dyDescent="0.25">
      <c r="A5" s="65" t="s">
        <v>10</v>
      </c>
      <c r="B5" s="65"/>
      <c r="C5" s="65"/>
      <c r="D5" s="59" t="s">
        <v>29</v>
      </c>
      <c r="E5" s="59"/>
      <c r="F5" s="59"/>
      <c r="G5" s="59"/>
      <c r="H5" s="59"/>
      <c r="I5" s="73" t="s">
        <v>12</v>
      </c>
      <c r="J5" s="73"/>
      <c r="K5" s="73"/>
      <c r="L5" s="73"/>
      <c r="M5" s="74"/>
      <c r="N5" s="74"/>
      <c r="O5" s="73" t="s">
        <v>20</v>
      </c>
      <c r="P5" s="73"/>
      <c r="Q5" s="73"/>
      <c r="R5" s="39"/>
    </row>
    <row r="6" spans="1:19" ht="37.950000000000003" customHeight="1" x14ac:dyDescent="0.25">
      <c r="A6" s="65" t="s">
        <v>11</v>
      </c>
      <c r="B6" s="65"/>
      <c r="C6" s="65"/>
      <c r="D6" s="74" t="s">
        <v>30</v>
      </c>
      <c r="E6" s="74"/>
      <c r="F6" s="74"/>
      <c r="G6" s="74"/>
      <c r="H6" s="74"/>
      <c r="I6" s="74"/>
      <c r="J6" s="74"/>
      <c r="K6" s="47" t="s">
        <v>31</v>
      </c>
      <c r="L6" s="48"/>
      <c r="M6" s="48"/>
      <c r="N6" s="49"/>
      <c r="O6" s="47" t="s">
        <v>32</v>
      </c>
      <c r="P6" s="48"/>
      <c r="Q6" s="48"/>
      <c r="R6" s="49"/>
    </row>
    <row r="7" spans="1:19" s="7" customFormat="1" ht="120" x14ac:dyDescent="0.25">
      <c r="A7" s="6" t="s">
        <v>6</v>
      </c>
      <c r="B7" s="5" t="s">
        <v>52</v>
      </c>
      <c r="C7" s="6" t="s">
        <v>0</v>
      </c>
      <c r="D7" s="6" t="s">
        <v>49</v>
      </c>
      <c r="E7" s="6" t="s">
        <v>50</v>
      </c>
      <c r="F7" s="3" t="s">
        <v>54</v>
      </c>
      <c r="G7" s="3" t="s">
        <v>14</v>
      </c>
      <c r="H7" s="3" t="s">
        <v>19</v>
      </c>
      <c r="I7" s="3" t="s">
        <v>3</v>
      </c>
      <c r="J7" s="3" t="s">
        <v>4</v>
      </c>
      <c r="K7" s="3" t="s">
        <v>7</v>
      </c>
      <c r="L7" s="2" t="s">
        <v>13</v>
      </c>
      <c r="M7" s="3" t="s">
        <v>53</v>
      </c>
      <c r="N7" s="3" t="s">
        <v>22</v>
      </c>
      <c r="O7" s="1" t="s">
        <v>21</v>
      </c>
      <c r="P7" s="3" t="s">
        <v>1</v>
      </c>
      <c r="Q7" s="1" t="s">
        <v>55</v>
      </c>
      <c r="R7" s="3" t="s">
        <v>2</v>
      </c>
    </row>
    <row r="8" spans="1:19" s="7" customFormat="1" ht="98.4" customHeight="1" x14ac:dyDescent="0.3">
      <c r="A8" s="24">
        <v>1</v>
      </c>
      <c r="B8" s="21">
        <v>994</v>
      </c>
      <c r="C8" s="22" t="s">
        <v>66</v>
      </c>
      <c r="D8" s="23" t="s">
        <v>68</v>
      </c>
      <c r="E8" s="23">
        <v>3100</v>
      </c>
      <c r="F8" s="31">
        <v>0</v>
      </c>
      <c r="G8" s="33">
        <v>0</v>
      </c>
      <c r="H8" s="33">
        <v>0</v>
      </c>
      <c r="I8" s="34">
        <f t="shared" ref="I8:I9" si="0">F8*G8+F8</f>
        <v>0</v>
      </c>
      <c r="J8" s="35">
        <f>IF(Q8="NÃO",$C$25,IF($R$5="MG",$C$26,$C$24))</f>
        <v>1.07317073170732</v>
      </c>
      <c r="K8" s="42">
        <f t="shared" ref="K8:K9" si="1">I8*J8</f>
        <v>0</v>
      </c>
      <c r="L8" s="37">
        <f t="shared" ref="L8:L9" si="2">ROUNDUP(K8,2)</f>
        <v>0</v>
      </c>
      <c r="M8" s="36" t="s">
        <v>17</v>
      </c>
      <c r="N8" s="34">
        <f t="shared" ref="N8:N9" si="3">IF(M8="SIM",I8*E8*J8,I8*E8)</f>
        <v>0</v>
      </c>
      <c r="O8" s="34">
        <f t="shared" ref="O8:O9" si="4">I8*E8*J8</f>
        <v>0</v>
      </c>
      <c r="P8" s="32" t="s">
        <v>5</v>
      </c>
      <c r="Q8" s="36" t="s">
        <v>16</v>
      </c>
      <c r="R8" s="32" t="s">
        <v>70</v>
      </c>
      <c r="S8" s="38"/>
    </row>
    <row r="9" spans="1:19" s="7" customFormat="1" ht="93.6" customHeight="1" thickBot="1" x14ac:dyDescent="0.35">
      <c r="A9" s="24">
        <v>2</v>
      </c>
      <c r="B9" s="21">
        <v>12308</v>
      </c>
      <c r="C9" s="22" t="s">
        <v>67</v>
      </c>
      <c r="D9" s="23" t="s">
        <v>68</v>
      </c>
      <c r="E9" s="23">
        <v>400</v>
      </c>
      <c r="F9" s="31">
        <v>0</v>
      </c>
      <c r="G9" s="33">
        <v>0</v>
      </c>
      <c r="H9" s="33">
        <v>0</v>
      </c>
      <c r="I9" s="34">
        <f t="shared" si="0"/>
        <v>0</v>
      </c>
      <c r="J9" s="35">
        <f>IF(Q9="NÃO",$C$25,IF($R$5="MG",$C$26,$C$24))</f>
        <v>1.07317073170732</v>
      </c>
      <c r="K9" s="42">
        <f t="shared" si="1"/>
        <v>0</v>
      </c>
      <c r="L9" s="37">
        <f t="shared" si="2"/>
        <v>0</v>
      </c>
      <c r="M9" s="36" t="s">
        <v>17</v>
      </c>
      <c r="N9" s="34">
        <f t="shared" si="3"/>
        <v>0</v>
      </c>
      <c r="O9" s="34">
        <f t="shared" si="4"/>
        <v>0</v>
      </c>
      <c r="P9" s="32" t="s">
        <v>5</v>
      </c>
      <c r="Q9" s="36" t="s">
        <v>16</v>
      </c>
      <c r="R9" s="32" t="s">
        <v>70</v>
      </c>
      <c r="S9" s="38"/>
    </row>
    <row r="10" spans="1:19" ht="33.75" customHeight="1" thickBot="1" x14ac:dyDescent="0.35">
      <c r="A10" s="61" t="s">
        <v>51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4"/>
      <c r="N10" s="19">
        <f>SUM(N8:N9)</f>
        <v>0</v>
      </c>
      <c r="O10" s="20">
        <f>SUM(O8:O9)</f>
        <v>0</v>
      </c>
    </row>
    <row r="11" spans="1:19" s="11" customFormat="1" ht="12.75" customHeight="1" x14ac:dyDescent="0.25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R11" s="12"/>
    </row>
    <row r="12" spans="1:19" ht="26.4" customHeight="1" x14ac:dyDescent="0.25">
      <c r="A12" s="77" t="s">
        <v>74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9" s="11" customFormat="1" ht="12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9" s="11" customFormat="1" ht="28.5" customHeight="1" x14ac:dyDescent="0.3">
      <c r="A14" s="72" t="s">
        <v>33</v>
      </c>
      <c r="B14" s="72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R14" s="12"/>
    </row>
    <row r="15" spans="1:19" s="11" customFormat="1" ht="34.200000000000003" customHeight="1" x14ac:dyDescent="0.25">
      <c r="A15" s="66" t="s">
        <v>23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</row>
    <row r="16" spans="1:19" s="11" customFormat="1" ht="12.7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</row>
    <row r="17" spans="1:21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</row>
    <row r="18" spans="1:21" ht="22.5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</row>
    <row r="19" spans="1:21" ht="30.75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13"/>
      <c r="T19" s="13"/>
      <c r="U19" s="13"/>
    </row>
    <row r="20" spans="1:21" ht="21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8"/>
      <c r="T20" s="8"/>
    </row>
    <row r="21" spans="1:21" ht="87.6" customHeight="1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</row>
    <row r="22" spans="1:21" ht="37.200000000000003" customHeight="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21" ht="24" customHeight="1" x14ac:dyDescent="0.25">
      <c r="A23" s="75" t="s">
        <v>4</v>
      </c>
      <c r="B23" s="75"/>
      <c r="C23" s="75"/>
    </row>
    <row r="24" spans="1:21" ht="15.6" customHeight="1" x14ac:dyDescent="0.25">
      <c r="A24" s="76" t="s">
        <v>8</v>
      </c>
      <c r="B24" s="76"/>
      <c r="C24" s="16">
        <v>1.07317073170732</v>
      </c>
    </row>
    <row r="25" spans="1:21" ht="15" x14ac:dyDescent="0.25">
      <c r="A25" s="76" t="s">
        <v>9</v>
      </c>
      <c r="B25" s="76"/>
      <c r="C25" s="17">
        <v>1.17073170731707</v>
      </c>
    </row>
    <row r="26" spans="1:21" ht="15" x14ac:dyDescent="0.25">
      <c r="A26" s="76" t="s">
        <v>18</v>
      </c>
      <c r="B26" s="76"/>
      <c r="C26" s="17">
        <v>1</v>
      </c>
    </row>
    <row r="31" spans="1:21" x14ac:dyDescent="0.25">
      <c r="A31" s="40"/>
    </row>
  </sheetData>
  <sheetProtection algorithmName="SHA-512" hashValue="w0KK6ZqSm+x0FesKXEYwhfTAXBFSDtGYPVb+1gfD0v7wi3dR/XN220NRtk2FhW/LG0Ve4t8lqeb66fuYIiwXMQ==" saltValue="X/HxTgxxUJ+Wrl/hthLp8A==" spinCount="100000" sheet="1" objects="1" scenarios="1"/>
  <mergeCells count="27">
    <mergeCell ref="A23:C23"/>
    <mergeCell ref="A24:B24"/>
    <mergeCell ref="A25:B25"/>
    <mergeCell ref="A26:B26"/>
    <mergeCell ref="D6:J6"/>
    <mergeCell ref="A12:R12"/>
    <mergeCell ref="F2:G2"/>
    <mergeCell ref="A14:B14"/>
    <mergeCell ref="I5:L5"/>
    <mergeCell ref="M5:N5"/>
    <mergeCell ref="O5:Q5"/>
    <mergeCell ref="A1:R1"/>
    <mergeCell ref="A22:R22"/>
    <mergeCell ref="O6:R6"/>
    <mergeCell ref="K6:N6"/>
    <mergeCell ref="A3:R3"/>
    <mergeCell ref="D4:R4"/>
    <mergeCell ref="K2:R2"/>
    <mergeCell ref="D5:H5"/>
    <mergeCell ref="A2:B2"/>
    <mergeCell ref="A10:M10"/>
    <mergeCell ref="A4:C4"/>
    <mergeCell ref="A15:R21"/>
    <mergeCell ref="A6:C6"/>
    <mergeCell ref="A5:C5"/>
    <mergeCell ref="H2:I2"/>
    <mergeCell ref="D2:E2"/>
  </mergeCells>
  <conditionalFormatting sqref="D8:D9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 da licitante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:M9">
      <formula1>"SIM,NÃO"</formula1>
    </dataValidation>
    <dataValidation allowBlank="1" showInputMessage="1" showErrorMessage="1" prompt="Favor digitar apenas números, sem pontos." sqref="P8:P9"/>
    <dataValidation allowBlank="1" showInputMessage="1" showErrorMessage="1" prompt="Digitar MARCA/MODELO do produto ofertado." sqref="R8:R9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:Q9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34" workbookViewId="0">
      <selection activeCell="C9" sqref="C9:I9"/>
    </sheetView>
  </sheetViews>
  <sheetFormatPr defaultRowHeight="14.4" x14ac:dyDescent="0.3"/>
  <cols>
    <col min="1" max="1" width="3.109375" customWidth="1"/>
    <col min="2" max="2" width="44.33203125" customWidth="1"/>
    <col min="9" max="9" width="27.33203125" customWidth="1"/>
  </cols>
  <sheetData>
    <row r="1" spans="1:9" ht="22.95" customHeight="1" x14ac:dyDescent="0.3">
      <c r="A1" s="15"/>
      <c r="B1" s="82" t="s">
        <v>57</v>
      </c>
      <c r="C1" s="82"/>
      <c r="D1" s="82"/>
      <c r="E1" s="82"/>
      <c r="F1" s="82"/>
      <c r="G1" s="82"/>
      <c r="H1" s="82"/>
      <c r="I1" s="82"/>
    </row>
    <row r="2" spans="1:9" ht="19.2" customHeight="1" x14ac:dyDescent="0.3">
      <c r="A2" s="15"/>
      <c r="B2" s="83" t="s">
        <v>35</v>
      </c>
      <c r="C2" s="83"/>
      <c r="D2" s="83"/>
      <c r="E2" s="83"/>
      <c r="F2" s="83"/>
      <c r="G2" s="83"/>
      <c r="H2" s="83"/>
      <c r="I2" s="83"/>
    </row>
    <row r="3" spans="1:9" ht="6" customHeight="1" x14ac:dyDescent="0.3">
      <c r="A3" s="15"/>
      <c r="B3" s="82"/>
      <c r="C3" s="82"/>
      <c r="D3" s="82"/>
      <c r="E3" s="82"/>
      <c r="F3" s="82"/>
      <c r="G3" s="82"/>
      <c r="H3" s="82"/>
      <c r="I3" s="82"/>
    </row>
    <row r="4" spans="1:9" ht="16.95" customHeight="1" x14ac:dyDescent="0.3">
      <c r="A4" s="15"/>
      <c r="B4" s="82" t="s">
        <v>69</v>
      </c>
      <c r="C4" s="82"/>
      <c r="D4" s="82"/>
      <c r="E4" s="82"/>
      <c r="F4" s="82"/>
      <c r="G4" s="82"/>
      <c r="H4" s="82"/>
      <c r="I4" s="82"/>
    </row>
    <row r="5" spans="1:9" ht="9" customHeight="1" x14ac:dyDescent="0.3">
      <c r="A5" s="15"/>
      <c r="B5" s="27"/>
      <c r="C5" s="27"/>
      <c r="D5" s="27"/>
      <c r="E5" s="27"/>
      <c r="F5" s="27"/>
      <c r="G5" s="27"/>
      <c r="H5" s="27"/>
      <c r="I5" s="27"/>
    </row>
    <row r="6" spans="1:9" ht="18" customHeight="1" x14ac:dyDescent="0.3">
      <c r="A6" s="15"/>
      <c r="B6" s="82" t="s">
        <v>76</v>
      </c>
      <c r="C6" s="82"/>
      <c r="D6" s="82"/>
      <c r="E6" s="82"/>
      <c r="F6" s="82"/>
      <c r="G6" s="82"/>
      <c r="H6" s="82"/>
      <c r="I6" s="82"/>
    </row>
    <row r="7" spans="1:9" ht="8.4" customHeight="1" x14ac:dyDescent="0.3">
      <c r="A7" s="15"/>
      <c r="B7" s="27"/>
      <c r="C7" s="27"/>
      <c r="D7" s="27"/>
      <c r="E7" s="27"/>
      <c r="F7" s="27"/>
      <c r="G7" s="27"/>
      <c r="H7" s="27"/>
      <c r="I7" s="27"/>
    </row>
    <row r="8" spans="1:9" ht="21.6" customHeight="1" x14ac:dyDescent="0.3">
      <c r="A8" s="15"/>
      <c r="B8" s="25" t="s">
        <v>36</v>
      </c>
      <c r="C8" s="81"/>
      <c r="D8" s="81"/>
      <c r="E8" s="81"/>
      <c r="F8" s="81"/>
      <c r="G8" s="81"/>
      <c r="H8" s="81"/>
      <c r="I8" s="81"/>
    </row>
    <row r="9" spans="1:9" ht="21.6" customHeight="1" x14ac:dyDescent="0.3">
      <c r="A9" s="15"/>
      <c r="B9" s="26" t="s">
        <v>37</v>
      </c>
      <c r="C9" s="81"/>
      <c r="D9" s="81"/>
      <c r="E9" s="81"/>
      <c r="F9" s="81"/>
      <c r="G9" s="81"/>
      <c r="H9" s="81"/>
      <c r="I9" s="81"/>
    </row>
    <row r="10" spans="1:9" ht="21.6" customHeight="1" x14ac:dyDescent="0.3">
      <c r="A10" s="15"/>
      <c r="B10" s="25" t="s">
        <v>38</v>
      </c>
      <c r="C10" s="81"/>
      <c r="D10" s="81"/>
      <c r="E10" s="81"/>
      <c r="F10" s="81"/>
      <c r="G10" s="81"/>
      <c r="H10" s="81"/>
      <c r="I10" s="81"/>
    </row>
    <row r="11" spans="1:9" ht="21.6" customHeight="1" x14ac:dyDescent="0.3">
      <c r="A11" s="15"/>
      <c r="B11" s="25" t="s">
        <v>39</v>
      </c>
      <c r="C11" s="81"/>
      <c r="D11" s="81"/>
      <c r="E11" s="81"/>
      <c r="F11" s="81"/>
      <c r="G11" s="81"/>
      <c r="H11" s="81"/>
      <c r="I11" s="81"/>
    </row>
    <row r="12" spans="1:9" ht="21.6" customHeight="1" x14ac:dyDescent="0.3">
      <c r="A12" s="15"/>
      <c r="B12" s="25" t="s">
        <v>40</v>
      </c>
      <c r="C12" s="81"/>
      <c r="D12" s="81"/>
      <c r="E12" s="81"/>
      <c r="F12" s="81"/>
      <c r="G12" s="81"/>
      <c r="H12" s="81"/>
      <c r="I12" s="81"/>
    </row>
    <row r="13" spans="1:9" ht="21.6" customHeight="1" x14ac:dyDescent="0.3">
      <c r="A13" s="15"/>
      <c r="B13" s="25" t="s">
        <v>41</v>
      </c>
      <c r="C13" s="81"/>
      <c r="D13" s="81"/>
      <c r="E13" s="81"/>
      <c r="F13" s="81"/>
      <c r="G13" s="81"/>
      <c r="H13" s="81"/>
      <c r="I13" s="81"/>
    </row>
    <row r="14" spans="1:9" ht="21.6" customHeight="1" x14ac:dyDescent="0.3">
      <c r="A14" s="15"/>
      <c r="B14" s="25" t="s">
        <v>42</v>
      </c>
      <c r="C14" s="78" t="s">
        <v>58</v>
      </c>
      <c r="D14" s="78"/>
      <c r="E14" s="78"/>
      <c r="F14" s="78"/>
      <c r="G14" s="78"/>
      <c r="H14" s="78"/>
      <c r="I14" s="78"/>
    </row>
    <row r="15" spans="1:9" ht="10.95" customHeight="1" x14ac:dyDescent="0.3">
      <c r="A15" s="15"/>
      <c r="B15" s="79"/>
      <c r="C15" s="79"/>
      <c r="D15" s="79"/>
      <c r="E15" s="79"/>
      <c r="F15" s="79"/>
      <c r="G15" s="79"/>
      <c r="H15" s="79"/>
      <c r="I15" s="79"/>
    </row>
    <row r="16" spans="1:9" x14ac:dyDescent="0.3">
      <c r="A16" s="15"/>
      <c r="B16" s="80" t="s">
        <v>43</v>
      </c>
      <c r="C16" s="80"/>
      <c r="D16" s="80"/>
      <c r="E16" s="80"/>
      <c r="F16" s="80"/>
      <c r="G16" s="80"/>
      <c r="H16" s="80"/>
      <c r="I16" s="80"/>
    </row>
    <row r="17" spans="1:18" x14ac:dyDescent="0.3">
      <c r="A17" s="15"/>
      <c r="B17" s="80"/>
      <c r="C17" s="80"/>
      <c r="D17" s="80"/>
      <c r="E17" s="80"/>
      <c r="F17" s="80"/>
      <c r="G17" s="80"/>
      <c r="H17" s="80"/>
      <c r="I17" s="80"/>
    </row>
    <row r="18" spans="1:18" ht="13.2" customHeight="1" x14ac:dyDescent="0.3">
      <c r="A18" s="15"/>
      <c r="B18" s="85"/>
      <c r="C18" s="85"/>
      <c r="D18" s="85"/>
      <c r="E18" s="85"/>
      <c r="F18" s="85"/>
      <c r="G18" s="85"/>
      <c r="H18" s="85"/>
      <c r="I18" s="85"/>
    </row>
    <row r="19" spans="1:18" ht="35.4" customHeight="1" x14ac:dyDescent="0.3">
      <c r="A19" s="15"/>
      <c r="B19" s="86" t="s">
        <v>71</v>
      </c>
      <c r="C19" s="86"/>
      <c r="D19" s="86"/>
      <c r="E19" s="86"/>
      <c r="F19" s="86"/>
      <c r="G19" s="86"/>
      <c r="H19" s="86"/>
      <c r="I19" s="86"/>
    </row>
    <row r="20" spans="1:18" ht="19.95" customHeight="1" x14ac:dyDescent="0.3">
      <c r="A20" s="15"/>
      <c r="B20" s="87" t="s">
        <v>44</v>
      </c>
      <c r="C20" s="87"/>
      <c r="D20" s="87"/>
      <c r="E20" s="87"/>
      <c r="F20" s="87"/>
      <c r="G20" s="87"/>
      <c r="H20" s="87"/>
      <c r="I20" s="87"/>
    </row>
    <row r="21" spans="1:18" ht="7.95" customHeight="1" x14ac:dyDescent="0.3">
      <c r="A21" s="15"/>
      <c r="B21" s="85"/>
      <c r="C21" s="85"/>
      <c r="D21" s="85"/>
      <c r="E21" s="85"/>
      <c r="F21" s="85"/>
      <c r="G21" s="85"/>
      <c r="H21" s="85"/>
      <c r="I21" s="85"/>
    </row>
    <row r="22" spans="1:18" x14ac:dyDescent="0.3">
      <c r="A22" s="15"/>
      <c r="B22" s="85" t="s">
        <v>64</v>
      </c>
      <c r="C22" s="85"/>
      <c r="D22" s="85"/>
      <c r="E22" s="85"/>
      <c r="F22" s="85"/>
      <c r="G22" s="85"/>
      <c r="H22" s="85"/>
      <c r="I22" s="85"/>
    </row>
    <row r="23" spans="1:18" x14ac:dyDescent="0.3">
      <c r="A23" s="15"/>
      <c r="B23" s="85"/>
      <c r="C23" s="85"/>
      <c r="D23" s="85"/>
      <c r="E23" s="85"/>
      <c r="F23" s="85"/>
      <c r="G23" s="85"/>
      <c r="H23" s="85"/>
      <c r="I23" s="85"/>
    </row>
    <row r="24" spans="1:18" ht="72" customHeight="1" x14ac:dyDescent="0.3">
      <c r="A24" s="15"/>
      <c r="B24" s="84" t="s">
        <v>59</v>
      </c>
      <c r="C24" s="84"/>
      <c r="D24" s="84"/>
      <c r="E24" s="84"/>
      <c r="F24" s="84"/>
      <c r="G24" s="84"/>
      <c r="H24" s="84"/>
      <c r="I24" s="84"/>
    </row>
    <row r="25" spans="1:18" ht="51.6" customHeight="1" x14ac:dyDescent="0.3">
      <c r="A25" s="15"/>
      <c r="B25" s="84" t="s">
        <v>60</v>
      </c>
      <c r="C25" s="84"/>
      <c r="D25" s="84"/>
      <c r="E25" s="84"/>
      <c r="F25" s="84"/>
      <c r="G25" s="84"/>
      <c r="H25" s="84"/>
      <c r="I25" s="84"/>
    </row>
    <row r="26" spans="1:18" ht="57" customHeight="1" x14ac:dyDescent="0.3">
      <c r="A26" s="15"/>
      <c r="B26" s="91" t="s">
        <v>61</v>
      </c>
      <c r="C26" s="91"/>
      <c r="D26" s="91"/>
      <c r="E26" s="91"/>
      <c r="F26" s="91"/>
      <c r="G26" s="91"/>
      <c r="H26" s="91"/>
      <c r="I26" s="91"/>
    </row>
    <row r="27" spans="1:18" ht="34.200000000000003" customHeight="1" x14ac:dyDescent="0.3">
      <c r="A27" s="15"/>
      <c r="B27" s="92" t="s">
        <v>62</v>
      </c>
      <c r="C27" s="92"/>
      <c r="D27" s="92"/>
      <c r="E27" s="92"/>
      <c r="F27" s="92"/>
      <c r="G27" s="92"/>
      <c r="H27" s="92"/>
      <c r="I27" s="92"/>
    </row>
    <row r="28" spans="1:18" s="28" customFormat="1" ht="15.6" x14ac:dyDescent="0.3">
      <c r="A28" s="15"/>
      <c r="B28" s="93"/>
      <c r="C28" s="93"/>
      <c r="D28" s="93"/>
      <c r="E28" s="93"/>
      <c r="F28" s="93"/>
      <c r="G28" s="93"/>
      <c r="H28" s="93"/>
      <c r="I28" s="93"/>
      <c r="J28"/>
      <c r="K28"/>
      <c r="L28"/>
      <c r="M28"/>
      <c r="N28"/>
      <c r="O28"/>
      <c r="P28"/>
      <c r="Q28"/>
      <c r="R28"/>
    </row>
    <row r="29" spans="1:18" s="28" customFormat="1" ht="15.6" x14ac:dyDescent="0.3">
      <c r="A29" s="29"/>
      <c r="B29" s="94" t="s">
        <v>63</v>
      </c>
      <c r="C29" s="94"/>
      <c r="D29" s="94"/>
      <c r="E29" s="94"/>
      <c r="F29" s="94"/>
      <c r="G29" s="94"/>
      <c r="H29" s="94"/>
      <c r="I29" s="94"/>
    </row>
    <row r="30" spans="1:18" s="28" customFormat="1" ht="13.95" customHeight="1" x14ac:dyDescent="0.3">
      <c r="A30" s="29"/>
      <c r="B30" s="30"/>
      <c r="C30" s="30"/>
      <c r="D30" s="30"/>
      <c r="E30" s="30"/>
      <c r="F30" s="30"/>
      <c r="G30" s="30"/>
      <c r="H30" s="30"/>
      <c r="I30" s="30"/>
    </row>
    <row r="31" spans="1:18" s="28" customFormat="1" ht="19.95" customHeight="1" x14ac:dyDescent="0.3">
      <c r="A31" s="29"/>
      <c r="B31" s="90" t="s">
        <v>72</v>
      </c>
      <c r="C31" s="90"/>
      <c r="D31" s="90"/>
      <c r="E31" s="90"/>
      <c r="F31" s="90"/>
      <c r="G31" s="90"/>
      <c r="H31" s="90"/>
      <c r="I31" s="90"/>
    </row>
    <row r="32" spans="1:18" s="28" customFormat="1" ht="24" customHeight="1" x14ac:dyDescent="0.3">
      <c r="A32" s="29"/>
      <c r="B32" s="90" t="s">
        <v>45</v>
      </c>
      <c r="C32" s="90"/>
      <c r="D32" s="90"/>
      <c r="E32" s="90"/>
      <c r="F32" s="90"/>
      <c r="G32" s="90"/>
      <c r="H32" s="90"/>
      <c r="I32" s="90"/>
    </row>
    <row r="33" spans="1:18" s="28" customFormat="1" ht="11.4" customHeight="1" x14ac:dyDescent="0.3">
      <c r="A33" s="29"/>
      <c r="B33" s="88"/>
      <c r="C33" s="88"/>
      <c r="D33" s="88"/>
      <c r="E33" s="88"/>
      <c r="F33" s="88"/>
      <c r="G33" s="88"/>
      <c r="H33" s="88"/>
      <c r="I33" s="88"/>
    </row>
    <row r="34" spans="1:18" s="28" customFormat="1" ht="48.6" customHeight="1" x14ac:dyDescent="0.3">
      <c r="A34" s="29"/>
      <c r="B34" s="95" t="s">
        <v>46</v>
      </c>
      <c r="C34" s="95"/>
      <c r="D34" s="95"/>
      <c r="E34" s="95"/>
      <c r="F34" s="95"/>
      <c r="G34" s="95"/>
      <c r="H34" s="95"/>
      <c r="I34" s="95"/>
    </row>
    <row r="35" spans="1:18" s="28" customFormat="1" ht="28.2" customHeight="1" x14ac:dyDescent="0.3">
      <c r="A35" s="29"/>
      <c r="B35" s="90" t="s">
        <v>47</v>
      </c>
      <c r="C35" s="90"/>
      <c r="D35" s="90"/>
      <c r="E35" s="90"/>
      <c r="F35" s="90"/>
      <c r="G35" s="90"/>
      <c r="H35" s="90"/>
      <c r="I35" s="90"/>
    </row>
    <row r="36" spans="1:18" s="28" customFormat="1" ht="28.2" customHeight="1" x14ac:dyDescent="0.3">
      <c r="A36" s="29"/>
      <c r="B36" s="90" t="s">
        <v>73</v>
      </c>
      <c r="C36" s="90"/>
      <c r="D36" s="90"/>
      <c r="E36" s="90"/>
      <c r="F36" s="90"/>
      <c r="G36" s="90"/>
      <c r="H36" s="90"/>
      <c r="I36" s="90"/>
    </row>
    <row r="37" spans="1:18" s="28" customFormat="1" ht="20.399999999999999" customHeight="1" x14ac:dyDescent="0.3">
      <c r="A37" s="29"/>
      <c r="B37" s="88" t="s">
        <v>48</v>
      </c>
      <c r="C37" s="88"/>
      <c r="D37" s="88"/>
      <c r="E37" s="88"/>
      <c r="F37" s="88"/>
      <c r="G37" s="88"/>
      <c r="H37" s="88"/>
      <c r="I37" s="88"/>
    </row>
    <row r="38" spans="1:18" ht="15.6" x14ac:dyDescent="0.3">
      <c r="A38" s="28"/>
      <c r="B38" s="89"/>
      <c r="C38" s="89"/>
      <c r="D38" s="89"/>
      <c r="E38" s="89"/>
      <c r="F38" s="89"/>
      <c r="G38" s="89"/>
      <c r="H38" s="89"/>
      <c r="I38" s="89"/>
      <c r="J38" s="28"/>
      <c r="K38" s="28"/>
      <c r="L38" s="28"/>
      <c r="M38" s="28"/>
      <c r="N38" s="28"/>
      <c r="O38" s="28"/>
      <c r="P38" s="28"/>
      <c r="Q38" s="28"/>
      <c r="R38" s="28"/>
    </row>
  </sheetData>
  <mergeCells count="34">
    <mergeCell ref="B37:I37"/>
    <mergeCell ref="B38:I38"/>
    <mergeCell ref="B36:I36"/>
    <mergeCell ref="B26:I26"/>
    <mergeCell ref="B27:I27"/>
    <mergeCell ref="B28:I28"/>
    <mergeCell ref="B29:I29"/>
    <mergeCell ref="B31:I31"/>
    <mergeCell ref="B32:I32"/>
    <mergeCell ref="B33:I33"/>
    <mergeCell ref="B34:I34"/>
    <mergeCell ref="B35:I35"/>
    <mergeCell ref="B25:I25"/>
    <mergeCell ref="B18:I18"/>
    <mergeCell ref="B19:I19"/>
    <mergeCell ref="B20:I20"/>
    <mergeCell ref="B21:I21"/>
    <mergeCell ref="B22:I22"/>
    <mergeCell ref="B23:I23"/>
    <mergeCell ref="B24:I24"/>
    <mergeCell ref="C14:I14"/>
    <mergeCell ref="B15:I15"/>
    <mergeCell ref="B16:I17"/>
    <mergeCell ref="C13:I13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B4:I4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2025-01-06T18:54:04Z</cp:lastPrinted>
  <dcterms:created xsi:type="dcterms:W3CDTF">2022-04-27T14:44:29Z</dcterms:created>
  <dcterms:modified xsi:type="dcterms:W3CDTF">2026-05-18T18:20:53Z</dcterms:modified>
</cp:coreProperties>
</file>